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DOCUMENTOS GERAL\IRPJ 2026\A A IRPJ GOIÂNIA + APOSTILA + EXERCÍCIOS\Arquivos - Participantes - Curso IRPJ  Regras para 2026\"/>
    </mc:Choice>
  </mc:AlternateContent>
  <xr:revisionPtr revIDLastSave="0" documentId="13_ncr:1_{2A897D15-C92C-4A9D-A10E-CE14F63B045D}" xr6:coauthVersionLast="47" xr6:coauthVersionMax="47" xr10:uidLastSave="{00000000-0000-0000-0000-000000000000}"/>
  <bookViews>
    <workbookView xWindow="-110" yWindow="-110" windowWidth="19420" windowHeight="10420" xr2:uid="{E1E84BDC-AF05-43A5-8EEC-72D044A44C65}"/>
  </bookViews>
  <sheets>
    <sheet name="Exercício 2" sheetId="9" r:id="rId1"/>
    <sheet name="Exercício 1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1" l="1"/>
  <c r="C33" i="9"/>
  <c r="D31" i="9"/>
  <c r="D32" i="9" s="1"/>
  <c r="D34" i="9" s="1"/>
  <c r="C18" i="9"/>
  <c r="D18" i="9" s="1"/>
  <c r="D27" i="9" s="1"/>
  <c r="C17" i="9"/>
  <c r="D17" i="9" s="1"/>
  <c r="D10" i="1"/>
  <c r="D28" i="1"/>
  <c r="D27" i="1"/>
  <c r="D23" i="1"/>
  <c r="D22" i="1"/>
  <c r="D15" i="1"/>
  <c r="D9" i="1"/>
  <c r="C26" i="9" l="1"/>
  <c r="D19" i="9"/>
  <c r="C24" i="9"/>
  <c r="D24" i="9"/>
  <c r="C25" i="9"/>
  <c r="D25" i="9"/>
  <c r="D26" i="9"/>
  <c r="C27" i="9"/>
  <c r="C19" i="9"/>
  <c r="D24" i="1"/>
  <c r="D25" i="1" s="1"/>
  <c r="E25" i="1" s="1"/>
  <c r="D11" i="1"/>
  <c r="E11" i="1" s="1"/>
  <c r="D29" i="1"/>
  <c r="E24" i="1" l="1"/>
  <c r="D12" i="1"/>
  <c r="E12" i="1" s="1"/>
  <c r="E13" i="1" s="1"/>
</calcChain>
</file>

<file path=xl/sharedStrings.xml><?xml version="1.0" encoding="utf-8"?>
<sst xmlns="http://schemas.openxmlformats.org/spreadsheetml/2006/main" count="69" uniqueCount="58">
  <si>
    <t>1° trimestre</t>
  </si>
  <si>
    <t>Receita Bruta</t>
  </si>
  <si>
    <t>Receita Normal</t>
  </si>
  <si>
    <t>Receita Excedente</t>
  </si>
  <si>
    <t>Base de Cálculo do IRPJ</t>
  </si>
  <si>
    <t>Base de cálculo adicional do IRPJ (acima de 60.000):</t>
  </si>
  <si>
    <t>Base de cálculo da CSLL</t>
  </si>
  <si>
    <t>R$ 240.00,00</t>
  </si>
  <si>
    <t>Base esxcedente a 13,2% (só inicia no 2° trimestre):</t>
  </si>
  <si>
    <t>2° trimestre</t>
  </si>
  <si>
    <t>Receita da atividade comercial (8% e 12%):</t>
  </si>
  <si>
    <t>Receita da atividade prestacional (32% e 32%):</t>
  </si>
  <si>
    <t>Participação da receita do comércio no faturamento:</t>
  </si>
  <si>
    <t>Participação da receita de serviço no faturamento:</t>
  </si>
  <si>
    <t>Limite do trimestre:</t>
  </si>
  <si>
    <t>Comércio:</t>
  </si>
  <si>
    <t>Serviços:</t>
  </si>
  <si>
    <t>Total do limite:</t>
  </si>
  <si>
    <t>IRPJ</t>
  </si>
  <si>
    <t>Comércio (base normal)</t>
  </si>
  <si>
    <t>Comércio (base majorada)</t>
  </si>
  <si>
    <t>Serviço (base normal)</t>
  </si>
  <si>
    <t>Serviço (base majorada)</t>
  </si>
  <si>
    <t>Total da base de cálculo:</t>
  </si>
  <si>
    <t>IRPJ DEVIDO</t>
  </si>
  <si>
    <t>CSLL DEVIDA</t>
  </si>
  <si>
    <t xml:space="preserve">Base excedente a 8,80%: (750.000x8,80% = 66.000,00) </t>
  </si>
  <si>
    <t xml:space="preserve">Base normal a 8%: (1.250.00x8%) </t>
  </si>
  <si>
    <t>Base de cálculo adicional do IRPJ (acima de 60.000) x 10%</t>
  </si>
  <si>
    <t>Total do IRPJ</t>
  </si>
  <si>
    <t>Base da CSLL  a 12%:</t>
  </si>
  <si>
    <t>Base de cálculo CSLL Total:</t>
  </si>
  <si>
    <t>Base normal a 8%: (1.250.00x8%)</t>
  </si>
  <si>
    <t>Base excedente a 8,80%: (750.000x8,80% = 66.000,00)</t>
  </si>
  <si>
    <t>Total da Base de cálculo (100.0000,00 + 66.000,00) x 15%</t>
  </si>
  <si>
    <t>Base de cálculo da CSLL a 12%:</t>
  </si>
  <si>
    <t>Total da Base de cálculo da CSLL</t>
  </si>
  <si>
    <t>HIPÓTESE DA RECEITA BRUTA ACUMULADA SER INFERIOR AO LIMITE ANUAL DE R$ 5.000.000,00</t>
  </si>
  <si>
    <t>EXCESSO</t>
  </si>
  <si>
    <t>Total da Base de cálculo total do trimestre:</t>
  </si>
  <si>
    <t xml:space="preserve">CSLL </t>
  </si>
  <si>
    <t>Base de cálculo do IRPJ/CSLL</t>
  </si>
  <si>
    <t>IRPJ 15% E CSLL 9%</t>
  </si>
  <si>
    <t>Total do IRPJ e da CSLL</t>
  </si>
  <si>
    <t>B. Cálculo CSLL</t>
  </si>
  <si>
    <t>B. Cálculo IRPJ</t>
  </si>
  <si>
    <t>Adicional (290.500,00 - 60.000,00)</t>
  </si>
  <si>
    <t xml:space="preserve">Total da Receita do trimestre: </t>
  </si>
  <si>
    <t>ACRÉSCIMO DE 10% NOS PRECENTUAIS DE PRESUNÇÃO - RECEITA BRUTA SUPERIOR A R$ 5 MILHÕES</t>
  </si>
  <si>
    <t xml:space="preserve">ACRÉSCIMO DE 10% NOS PRECENTUAIS DE PRESUNÇÃO </t>
  </si>
  <si>
    <t>Receita bruta superior a R$ 5 Milhões, ou trimestral acima de R$ 1.250.000,00</t>
  </si>
  <si>
    <t>Limite proporcional a atividade:</t>
  </si>
  <si>
    <t>Componentes</t>
  </si>
  <si>
    <t>LUCRO PRESUMIDO - EXERCÍCIO I</t>
  </si>
  <si>
    <t>LUCRO PRESUMIDO - EXERCÍCIO II</t>
  </si>
  <si>
    <t>Exemplo para empresas com atividades mistas - E diferentes percentuais de presunção</t>
  </si>
  <si>
    <t xml:space="preserve">Base de cáculo da CSLL excedente a 13,2%: 750.00,00 x 13,2%: </t>
  </si>
  <si>
    <t>Exemplo empresas com atividade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</si>
</sst>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25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3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43" fontId="0" fillId="0" borderId="2" xfId="1" applyFont="1" applyBorder="1" applyAlignment="1">
      <alignment horizontal="right" vertical="center"/>
    </xf>
    <xf numFmtId="43" fontId="0" fillId="0" borderId="0" xfId="1" applyFont="1"/>
    <xf numFmtId="43" fontId="0" fillId="0" borderId="0" xfId="1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left"/>
    </xf>
    <xf numFmtId="43" fontId="2" fillId="0" borderId="5" xfId="1" applyFont="1" applyBorder="1" applyAlignment="1">
      <alignment vertical="center"/>
    </xf>
    <xf numFmtId="43" fontId="2" fillId="0" borderId="1" xfId="1" applyFont="1" applyBorder="1" applyAlignment="1">
      <alignment horizontal="center" vertical="center"/>
    </xf>
    <xf numFmtId="43" fontId="2" fillId="0" borderId="1" xfId="1" applyFont="1" applyBorder="1" applyAlignment="1">
      <alignment horizontal="center"/>
    </xf>
    <xf numFmtId="43" fontId="2" fillId="0" borderId="1" xfId="1" applyFont="1" applyBorder="1"/>
    <xf numFmtId="43" fontId="2" fillId="0" borderId="6" xfId="1" applyFont="1" applyBorder="1" applyAlignment="1">
      <alignment vertical="center"/>
    </xf>
    <xf numFmtId="43" fontId="0" fillId="0" borderId="1" xfId="1" applyFont="1" applyBorder="1" applyAlignment="1">
      <alignment horizontal="center"/>
    </xf>
    <xf numFmtId="43" fontId="2" fillId="0" borderId="2" xfId="1" applyFont="1" applyBorder="1" applyAlignment="1">
      <alignment horizontal="center"/>
    </xf>
    <xf numFmtId="43" fontId="2" fillId="0" borderId="4" xfId="1" applyFont="1" applyBorder="1" applyAlignment="1">
      <alignment horizontal="center"/>
    </xf>
    <xf numFmtId="43" fontId="2" fillId="0" borderId="4" xfId="1" applyFont="1" applyBorder="1" applyAlignment="1">
      <alignment horizontal="left"/>
    </xf>
    <xf numFmtId="43" fontId="2" fillId="0" borderId="3" xfId="1" applyFont="1" applyBorder="1" applyAlignment="1">
      <alignment horizontal="center"/>
    </xf>
    <xf numFmtId="43" fontId="2" fillId="0" borderId="2" xfId="1" applyFont="1" applyBorder="1"/>
    <xf numFmtId="43" fontId="2" fillId="0" borderId="3" xfId="1" applyFont="1" applyBorder="1"/>
    <xf numFmtId="43" fontId="0" fillId="0" borderId="0" xfId="1" applyFont="1" applyBorder="1" applyAlignment="1">
      <alignment horizontal="center"/>
    </xf>
    <xf numFmtId="43" fontId="2" fillId="0" borderId="4" xfId="1" applyFont="1" applyBorder="1"/>
    <xf numFmtId="43" fontId="2" fillId="0" borderId="4" xfId="1" applyFont="1" applyBorder="1" applyAlignment="1">
      <alignment horizontal="right"/>
    </xf>
    <xf numFmtId="43" fontId="0" fillId="0" borderId="2" xfId="1" applyFont="1" applyBorder="1" applyAlignment="1">
      <alignment horizontal="right"/>
    </xf>
    <xf numFmtId="43" fontId="2" fillId="0" borderId="1" xfId="1" applyFont="1" applyBorder="1" applyAlignment="1">
      <alignment horizontal="left"/>
    </xf>
    <xf numFmtId="43" fontId="0" fillId="0" borderId="2" xfId="1" applyFont="1" applyBorder="1" applyAlignment="1">
      <alignment horizontal="center" vertical="center"/>
    </xf>
    <xf numFmtId="43" fontId="4" fillId="0" borderId="0" xfId="1" applyFont="1" applyAlignment="1">
      <alignment vertical="center"/>
    </xf>
    <xf numFmtId="43" fontId="4" fillId="0" borderId="0" xfId="1" applyFont="1" applyAlignment="1">
      <alignment horizontal="left" vertical="center"/>
    </xf>
    <xf numFmtId="43" fontId="5" fillId="0" borderId="0" xfId="1" applyFont="1" applyAlignment="1">
      <alignment vertical="center" wrapText="1"/>
    </xf>
    <xf numFmtId="43" fontId="5" fillId="0" borderId="0" xfId="1" applyFont="1" applyAlignment="1">
      <alignment horizontal="left" vertical="center" wrapText="1"/>
    </xf>
    <xf numFmtId="43" fontId="0" fillId="0" borderId="7" xfId="1" applyFont="1" applyBorder="1"/>
    <xf numFmtId="43" fontId="0" fillId="0" borderId="8" xfId="1" applyFont="1" applyBorder="1"/>
    <xf numFmtId="43" fontId="0" fillId="0" borderId="9" xfId="1" applyFont="1" applyBorder="1" applyAlignment="1">
      <alignment horizontal="right" vertical="center"/>
    </xf>
    <xf numFmtId="43" fontId="0" fillId="0" borderId="10" xfId="1" applyFont="1" applyBorder="1"/>
    <xf numFmtId="43" fontId="0" fillId="0" borderId="11" xfId="1" applyFont="1" applyBorder="1" applyAlignment="1">
      <alignment horizontal="right" vertical="center"/>
    </xf>
    <xf numFmtId="43" fontId="2" fillId="0" borderId="12" xfId="1" applyFont="1" applyBorder="1"/>
    <xf numFmtId="43" fontId="0" fillId="0" borderId="13" xfId="1" applyFont="1" applyBorder="1"/>
    <xf numFmtId="43" fontId="0" fillId="0" borderId="14" xfId="1" applyFont="1" applyBorder="1" applyAlignment="1">
      <alignment horizontal="right" vertical="center"/>
    </xf>
    <xf numFmtId="43" fontId="0" fillId="0" borderId="9" xfId="1" applyFont="1" applyBorder="1" applyAlignment="1">
      <alignment horizontal="left"/>
    </xf>
    <xf numFmtId="43" fontId="0" fillId="0" borderId="12" xfId="1" applyFont="1" applyBorder="1"/>
    <xf numFmtId="43" fontId="0" fillId="0" borderId="14" xfId="1" applyFont="1" applyBorder="1" applyAlignment="1">
      <alignment horizontal="left"/>
    </xf>
    <xf numFmtId="43" fontId="2" fillId="0" borderId="15" xfId="1" applyFont="1" applyBorder="1"/>
    <xf numFmtId="43" fontId="0" fillId="0" borderId="0" xfId="1" applyFont="1" applyAlignment="1">
      <alignment horizontal="right"/>
    </xf>
    <xf numFmtId="43" fontId="2" fillId="0" borderId="0" xfId="1" applyFont="1"/>
    <xf numFmtId="43" fontId="0" fillId="0" borderId="4" xfId="1" applyFont="1" applyBorder="1" applyAlignment="1">
      <alignment horizontal="right" vertical="center"/>
    </xf>
    <xf numFmtId="43" fontId="2" fillId="2" borderId="2" xfId="1" applyFont="1" applyFill="1" applyBorder="1"/>
    <xf numFmtId="43" fontId="2" fillId="2" borderId="3" xfId="1" applyFont="1" applyFill="1" applyBorder="1"/>
    <xf numFmtId="43" fontId="0" fillId="2" borderId="2" xfId="1" applyFont="1" applyFill="1" applyBorder="1" applyAlignment="1">
      <alignment horizontal="right"/>
    </xf>
    <xf numFmtId="43" fontId="2" fillId="2" borderId="2" xfId="1" applyFont="1" applyFill="1" applyBorder="1" applyAlignment="1">
      <alignment horizontal="center"/>
    </xf>
    <xf numFmtId="43" fontId="2" fillId="2" borderId="3" xfId="1" applyFont="1" applyFill="1" applyBorder="1" applyAlignment="1">
      <alignment horizontal="center"/>
    </xf>
    <xf numFmtId="43" fontId="0" fillId="0" borderId="10" xfId="1" applyFont="1" applyBorder="1" applyAlignment="1">
      <alignment horizontal="left"/>
    </xf>
    <xf numFmtId="43" fontId="2" fillId="0" borderId="12" xfId="1" applyFont="1" applyBorder="1" applyAlignment="1">
      <alignment horizontal="left"/>
    </xf>
    <xf numFmtId="43" fontId="6" fillId="0" borderId="0" xfId="1" applyFont="1"/>
    <xf numFmtId="43" fontId="7" fillId="0" borderId="0" xfId="1" applyFont="1"/>
    <xf numFmtId="43" fontId="7" fillId="0" borderId="0" xfId="1" applyFont="1" applyAlignment="1">
      <alignment vertical="center"/>
    </xf>
    <xf numFmtId="43" fontId="0" fillId="0" borderId="1" xfId="1" applyFont="1" applyBorder="1" applyAlignment="1">
      <alignment horizontal="center" vertical="center"/>
    </xf>
    <xf numFmtId="43" fontId="2" fillId="0" borderId="2" xfId="1" applyFont="1" applyBorder="1" applyAlignment="1">
      <alignment horizontal="right"/>
    </xf>
    <xf numFmtId="43" fontId="0" fillId="2" borderId="1" xfId="1" applyFont="1" applyFill="1" applyBorder="1" applyAlignment="1">
      <alignment horizontal="center"/>
    </xf>
    <xf numFmtId="43" fontId="2" fillId="0" borderId="1" xfId="1" applyFont="1" applyBorder="1" applyAlignment="1">
      <alignment horizontal="right" vertical="center"/>
    </xf>
    <xf numFmtId="43" fontId="8" fillId="0" borderId="0" xfId="1" applyFont="1"/>
    <xf numFmtId="43" fontId="0" fillId="0" borderId="18" xfId="1" applyFont="1" applyBorder="1" applyAlignment="1">
      <alignment horizontal="right" vertical="center"/>
    </xf>
    <xf numFmtId="43" fontId="0" fillId="0" borderId="19" xfId="1" applyFont="1" applyBorder="1" applyAlignment="1">
      <alignment horizontal="right" vertical="center"/>
    </xf>
    <xf numFmtId="43" fontId="2" fillId="0" borderId="20" xfId="1" applyFont="1" applyBorder="1" applyAlignment="1">
      <alignment horizontal="right" vertical="center"/>
    </xf>
    <xf numFmtId="43" fontId="2" fillId="0" borderId="15" xfId="1" applyFont="1" applyBorder="1" applyAlignment="1">
      <alignment horizontal="left"/>
    </xf>
    <xf numFmtId="43" fontId="0" fillId="0" borderId="17" xfId="1" applyFont="1" applyBorder="1" applyAlignment="1">
      <alignment horizontal="right" vertical="center"/>
    </xf>
    <xf numFmtId="43" fontId="2" fillId="0" borderId="17" xfId="1" applyFont="1" applyBorder="1" applyAlignment="1">
      <alignment horizontal="right"/>
    </xf>
    <xf numFmtId="43" fontId="0" fillId="0" borderId="19" xfId="1" applyFont="1" applyBorder="1" applyAlignment="1">
      <alignment horizontal="center" vertical="center"/>
    </xf>
    <xf numFmtId="43" fontId="2" fillId="0" borderId="20" xfId="1" applyFont="1" applyBorder="1" applyAlignment="1">
      <alignment horizontal="center" vertical="center"/>
    </xf>
    <xf numFmtId="43" fontId="2" fillId="0" borderId="21" xfId="1" applyFont="1" applyBorder="1" applyAlignment="1">
      <alignment horizontal="left"/>
    </xf>
    <xf numFmtId="43" fontId="2" fillId="0" borderId="16" xfId="1" applyFont="1" applyBorder="1"/>
    <xf numFmtId="43" fontId="0" fillId="0" borderId="15" xfId="1" applyFont="1" applyBorder="1"/>
    <xf numFmtId="43" fontId="0" fillId="0" borderId="19" xfId="1" applyFont="1" applyBorder="1" applyAlignment="1">
      <alignment horizontal="left"/>
    </xf>
    <xf numFmtId="43" fontId="2" fillId="0" borderId="20" xfId="1" applyFont="1" applyBorder="1" applyAlignment="1">
      <alignment horizontal="left"/>
    </xf>
    <xf numFmtId="43" fontId="0" fillId="0" borderId="16" xfId="1" applyFont="1" applyBorder="1" applyAlignment="1">
      <alignment horizontal="right"/>
    </xf>
    <xf numFmtId="43" fontId="0" fillId="0" borderId="17" xfId="1" applyFont="1" applyBorder="1" applyAlignment="1">
      <alignment horizontal="right"/>
    </xf>
    <xf numFmtId="43" fontId="2" fillId="0" borderId="17" xfId="1" applyFont="1" applyBorder="1" applyAlignment="1">
      <alignment horizontal="left"/>
    </xf>
    <xf numFmtId="43" fontId="2" fillId="0" borderId="18" xfId="1" applyFont="1" applyBorder="1" applyAlignment="1">
      <alignment horizontal="center"/>
    </xf>
    <xf numFmtId="43" fontId="0" fillId="0" borderId="19" xfId="1" applyFont="1" applyBorder="1"/>
    <xf numFmtId="43" fontId="2" fillId="0" borderId="20" xfId="1" applyFont="1" applyBorder="1"/>
    <xf numFmtId="43" fontId="0" fillId="0" borderId="17" xfId="1" applyFont="1" applyBorder="1"/>
    <xf numFmtId="43" fontId="1" fillId="0" borderId="0" xfId="1" applyFont="1"/>
    <xf numFmtId="43" fontId="2" fillId="0" borderId="0" xfId="1" applyFont="1" applyAlignment="1">
      <alignment vertical="center"/>
    </xf>
    <xf numFmtId="43" fontId="2" fillId="0" borderId="0" xfId="1" applyFont="1" applyAlignment="1">
      <alignment horizontal="left" vertical="center"/>
    </xf>
    <xf numFmtId="43" fontId="0" fillId="0" borderId="0" xfId="1" applyFont="1" applyBorder="1"/>
    <xf numFmtId="43" fontId="2" fillId="0" borderId="1" xfId="1" applyFont="1" applyBorder="1" applyAlignment="1">
      <alignment horizontal="right"/>
    </xf>
    <xf numFmtId="43" fontId="2" fillId="0" borderId="3" xfId="1" applyFont="1" applyBorder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19051</xdr:colOff>
      <xdr:row>36</xdr:row>
      <xdr:rowOff>114300</xdr:rowOff>
    </xdr:from>
    <xdr:to>
      <xdr:col>3</xdr:col>
      <xdr:colOff>990601</xdr:colOff>
      <xdr:row>44</xdr:row>
      <xdr:rowOff>88900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24D066B1-0346-46DF-B3D3-537FA7E9309C}"/>
            </a:ext>
          </a:extLst>
        </xdr:cNvPr>
        <xdr:cNvSpPr txBox="1"/>
      </xdr:nvSpPr>
      <xdr:spPr>
        <a:xfrm>
          <a:off x="146051" y="7194550"/>
          <a:ext cx="5721350" cy="1447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/>
            <a:t>A</a:t>
          </a:r>
          <a:r>
            <a:rPr lang="pt-BR" sz="1000" baseline="0"/>
            <a:t> pessoa jurídica poderá reculcular  o IRPJ e a CSLL sem o acréscimo de 10% relativamente ao 1°, 2° e 3° trimestre, e deduzir a diferença apurada do IRPJ e CSLL devidos no 4° trimestre, caso o  total seja maior que o devido, poderá </a:t>
          </a:r>
          <a:r>
            <a:rPr lang="pt-BR" sz="1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 objeto de pedido de restituição ou de compensação, mediante solicitação do contribuinte, nos termos da legislação aplicável.</a:t>
          </a:r>
          <a:endParaRPr lang="pt-BR" sz="1000" baseline="0"/>
        </a:p>
        <a:p>
          <a:endParaRPr lang="pt-BR" sz="1000" baseline="0"/>
        </a:p>
        <a:p>
          <a:r>
            <a:rPr lang="pt-BR" sz="1000" baseline="0"/>
            <a:t>Na hipótese do valor do IRPJ e CSLL devidos após o recálculo seja superior, respectivamente, ao IRPJ e à CSLL  apurados e devidos no último trimestre do ano-calendário, a parcela excedente poderá ser objeto de pedido de restituição ou de compensação, mediante solicitação do contribuinte, nos termos da legislação aplicável.</a:t>
          </a:r>
          <a:endParaRPr lang="pt-BR" sz="10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32</xdr:row>
      <xdr:rowOff>76200</xdr:rowOff>
    </xdr:from>
    <xdr:to>
      <xdr:col>4</xdr:col>
      <xdr:colOff>1206500</xdr:colOff>
      <xdr:row>41</xdr:row>
      <xdr:rowOff>88900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BAA7B9E5-EDB6-8321-E15E-60AA78F49255}"/>
            </a:ext>
          </a:extLst>
        </xdr:cNvPr>
        <xdr:cNvSpPr txBox="1"/>
      </xdr:nvSpPr>
      <xdr:spPr>
        <a:xfrm>
          <a:off x="136525" y="6718300"/>
          <a:ext cx="6130925" cy="1670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A</a:t>
          </a:r>
          <a:r>
            <a:rPr lang="pt-BR" sz="1100" baseline="0"/>
            <a:t> pessoa jurídica poderá reculcular  o IRPJ e a CSLL sem o acréscimo de 10% relativamente ao 1°, 2° e 3° trimestre, e deduzir a diferença apurada do IRPJ e CSLL devidos no 4° trimestre, caso o  total seja maior que o devido, poderá 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 objeto de pedido de restituição ou de compensação, mediante solicitação do contribuinte, nos termos da legislação aplicável.</a:t>
          </a:r>
          <a:endParaRPr lang="pt-BR" sz="1100" baseline="0"/>
        </a:p>
        <a:p>
          <a:endParaRPr lang="pt-BR" sz="1100" baseline="0"/>
        </a:p>
        <a:p>
          <a:r>
            <a:rPr lang="pt-BR" sz="1100" baseline="0"/>
            <a:t>Na hipótese do valor do IRPJ e CSLL devidos após o recálculo seja superior, respectivamente, ao IRPJ e à CSLL  apurados e devidos no último trimestre do ano-calendário, a parcela excedente poderá ser objeto de pedido de restituição ou de compensação, mediante solicitação do contribuinte, nos termos da legislação aplicável.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D2B7A-1117-4A8C-AD35-C0C0E6F78900}">
  <dimension ref="B1:K36"/>
  <sheetViews>
    <sheetView showGridLines="0" tabSelected="1" workbookViewId="0">
      <selection activeCell="F11" sqref="F11"/>
    </sheetView>
  </sheetViews>
  <sheetFormatPr defaultRowHeight="14.5" x14ac:dyDescent="0.35"/>
  <cols>
    <col min="1" max="1" width="1.81640625" style="2" customWidth="1"/>
    <col min="2" max="2" width="39.36328125" style="2" customWidth="1"/>
    <col min="3" max="3" width="28.36328125" style="2" customWidth="1"/>
    <col min="4" max="4" width="15.453125" style="3" customWidth="1"/>
    <col min="5" max="6" width="18.1796875" style="2" bestFit="1" customWidth="1"/>
    <col min="7" max="7" width="8.7265625" style="2"/>
    <col min="8" max="8" width="14.453125" style="2" bestFit="1" customWidth="1"/>
    <col min="9" max="16384" width="8.7265625" style="2"/>
  </cols>
  <sheetData>
    <row r="1" spans="2:11" ht="6" customHeight="1" x14ac:dyDescent="0.35"/>
    <row r="2" spans="2:11" ht="31.5" customHeight="1" x14ac:dyDescent="0.75">
      <c r="B2" s="57" t="s">
        <v>54</v>
      </c>
      <c r="C2" s="4"/>
      <c r="D2" s="5"/>
      <c r="E2" s="4"/>
      <c r="F2" s="4"/>
      <c r="G2" s="4"/>
      <c r="I2" s="4"/>
      <c r="J2" s="4"/>
      <c r="K2" s="4"/>
    </row>
    <row r="3" spans="2:11" ht="9.5" customHeight="1" x14ac:dyDescent="0.75">
      <c r="B3" s="4"/>
      <c r="C3" s="4"/>
      <c r="D3" s="5"/>
      <c r="E3" s="4"/>
      <c r="F3" s="4"/>
      <c r="G3" s="4"/>
      <c r="I3" s="4"/>
      <c r="J3" s="4"/>
      <c r="K3" s="4"/>
    </row>
    <row r="4" spans="2:11" ht="28" customHeight="1" x14ac:dyDescent="0.75">
      <c r="B4" s="78" t="s">
        <v>48</v>
      </c>
      <c r="C4" s="4"/>
      <c r="D4" s="5"/>
      <c r="E4" s="4"/>
      <c r="F4" s="4"/>
      <c r="G4" s="4"/>
      <c r="H4" s="4"/>
      <c r="I4" s="4"/>
      <c r="J4" s="4"/>
      <c r="K4" s="4"/>
    </row>
    <row r="5" spans="2:11" ht="22.5" customHeight="1" x14ac:dyDescent="0.75">
      <c r="B5" s="51" t="s">
        <v>50</v>
      </c>
      <c r="C5" s="4"/>
      <c r="D5" s="5"/>
      <c r="E5" s="4"/>
      <c r="F5" s="4"/>
      <c r="G5" s="4"/>
      <c r="H5" s="4"/>
      <c r="I5" s="4"/>
      <c r="J5" s="4"/>
      <c r="K5" s="4"/>
    </row>
    <row r="6" spans="2:11" ht="18" customHeight="1" x14ac:dyDescent="0.4">
      <c r="B6" s="51" t="s">
        <v>55</v>
      </c>
      <c r="C6" s="26"/>
      <c r="D6" s="27"/>
      <c r="E6" s="26"/>
    </row>
    <row r="8" spans="2:11" ht="15" thickBot="1" x14ac:dyDescent="0.4"/>
    <row r="9" spans="2:11" x14ac:dyDescent="0.35">
      <c r="B9" s="28" t="s">
        <v>10</v>
      </c>
      <c r="C9" s="29"/>
      <c r="D9" s="30">
        <v>1500000</v>
      </c>
    </row>
    <row r="10" spans="2:11" x14ac:dyDescent="0.35">
      <c r="B10" s="31" t="s">
        <v>11</v>
      </c>
      <c r="C10" s="81"/>
      <c r="D10" s="32">
        <v>500000</v>
      </c>
    </row>
    <row r="11" spans="2:11" ht="15" thickBot="1" x14ac:dyDescent="0.4">
      <c r="B11" s="33" t="s">
        <v>47</v>
      </c>
      <c r="C11" s="34"/>
      <c r="D11" s="35">
        <v>2000000</v>
      </c>
    </row>
    <row r="12" spans="2:11" x14ac:dyDescent="0.35">
      <c r="B12" s="28" t="s">
        <v>12</v>
      </c>
      <c r="C12" s="29"/>
      <c r="D12" s="36">
        <v>0.75</v>
      </c>
    </row>
    <row r="13" spans="2:11" ht="15" thickBot="1" x14ac:dyDescent="0.4">
      <c r="B13" s="37" t="s">
        <v>13</v>
      </c>
      <c r="C13" s="34"/>
      <c r="D13" s="38">
        <v>0.25</v>
      </c>
    </row>
    <row r="14" spans="2:11" ht="15" thickBot="1" x14ac:dyDescent="0.4"/>
    <row r="15" spans="2:11" ht="15" thickBot="1" x14ac:dyDescent="0.4">
      <c r="B15" s="39" t="s">
        <v>14</v>
      </c>
      <c r="C15" s="62">
        <v>1250000</v>
      </c>
      <c r="D15" s="74" t="s">
        <v>38</v>
      </c>
    </row>
    <row r="16" spans="2:11" ht="15" thickBot="1" x14ac:dyDescent="0.4">
      <c r="B16" s="61" t="s">
        <v>51</v>
      </c>
      <c r="C16" s="63"/>
      <c r="D16" s="77"/>
    </row>
    <row r="17" spans="2:6" x14ac:dyDescent="0.35">
      <c r="B17" s="48" t="s">
        <v>15</v>
      </c>
      <c r="C17" s="59">
        <f>C15*75%</f>
        <v>937500</v>
      </c>
      <c r="D17" s="75">
        <f>D9-C17</f>
        <v>562500</v>
      </c>
    </row>
    <row r="18" spans="2:6" x14ac:dyDescent="0.35">
      <c r="B18" s="48" t="s">
        <v>16</v>
      </c>
      <c r="C18" s="59">
        <f>C15*25%</f>
        <v>312500</v>
      </c>
      <c r="D18" s="75">
        <f>D10-C18</f>
        <v>187500</v>
      </c>
    </row>
    <row r="19" spans="2:6" ht="15" thickBot="1" x14ac:dyDescent="0.4">
      <c r="B19" s="49" t="s">
        <v>17</v>
      </c>
      <c r="C19" s="60">
        <f>C17+C18</f>
        <v>1250000</v>
      </c>
      <c r="D19" s="76">
        <f>D17+D18</f>
        <v>750000</v>
      </c>
    </row>
    <row r="21" spans="2:6" ht="15" thickBot="1" x14ac:dyDescent="0.4"/>
    <row r="22" spans="2:6" ht="15" thickBot="1" x14ac:dyDescent="0.4">
      <c r="B22" s="61" t="s">
        <v>39</v>
      </c>
      <c r="C22" s="66"/>
      <c r="D22" s="67"/>
      <c r="F22" s="41"/>
    </row>
    <row r="23" spans="2:6" ht="15" thickBot="1" x14ac:dyDescent="0.4">
      <c r="B23" s="68" t="s">
        <v>52</v>
      </c>
      <c r="C23" s="63" t="s">
        <v>45</v>
      </c>
      <c r="D23" s="63" t="s">
        <v>44</v>
      </c>
    </row>
    <row r="24" spans="2:6" x14ac:dyDescent="0.35">
      <c r="B24" s="48" t="s">
        <v>19</v>
      </c>
      <c r="C24" s="64">
        <f>C17*8%</f>
        <v>75000</v>
      </c>
      <c r="D24" s="64">
        <f>C17*12%</f>
        <v>112500</v>
      </c>
    </row>
    <row r="25" spans="2:6" x14ac:dyDescent="0.35">
      <c r="B25" s="48" t="s">
        <v>20</v>
      </c>
      <c r="C25" s="64">
        <f>D17*8.8%</f>
        <v>49500.000000000007</v>
      </c>
      <c r="D25" s="64">
        <f>D17*13.2%</f>
        <v>74250</v>
      </c>
    </row>
    <row r="26" spans="2:6" x14ac:dyDescent="0.35">
      <c r="B26" s="48" t="s">
        <v>21</v>
      </c>
      <c r="C26" s="64">
        <f>C18*32%</f>
        <v>100000</v>
      </c>
      <c r="D26" s="64">
        <f>C18*32%</f>
        <v>100000</v>
      </c>
    </row>
    <row r="27" spans="2:6" x14ac:dyDescent="0.35">
      <c r="B27" s="48" t="s">
        <v>22</v>
      </c>
      <c r="C27" s="64">
        <f>D18*35.2%</f>
        <v>66000</v>
      </c>
      <c r="D27" s="64">
        <f>D18*35.2%</f>
        <v>66000</v>
      </c>
    </row>
    <row r="28" spans="2:6" ht="15" thickBot="1" x14ac:dyDescent="0.4">
      <c r="B28" s="49" t="s">
        <v>23</v>
      </c>
      <c r="C28" s="65">
        <v>290500</v>
      </c>
      <c r="D28" s="65">
        <v>352750</v>
      </c>
    </row>
    <row r="29" spans="2:6" ht="15" thickBot="1" x14ac:dyDescent="0.4"/>
    <row r="30" spans="2:6" ht="15" thickBot="1" x14ac:dyDescent="0.4">
      <c r="B30" s="73" t="s">
        <v>52</v>
      </c>
      <c r="C30" s="71" t="s">
        <v>18</v>
      </c>
      <c r="D30" s="72" t="s">
        <v>40</v>
      </c>
    </row>
    <row r="31" spans="2:6" x14ac:dyDescent="0.35">
      <c r="B31" s="48" t="s">
        <v>41</v>
      </c>
      <c r="C31" s="58">
        <v>290500</v>
      </c>
      <c r="D31" s="69">
        <f>D28</f>
        <v>352750</v>
      </c>
    </row>
    <row r="32" spans="2:6" x14ac:dyDescent="0.35">
      <c r="B32" s="48" t="s">
        <v>42</v>
      </c>
      <c r="C32" s="59">
        <v>43575</v>
      </c>
      <c r="D32" s="69">
        <f>D31*9%</f>
        <v>31747.5</v>
      </c>
    </row>
    <row r="33" spans="2:5" x14ac:dyDescent="0.35">
      <c r="B33" s="48" t="s">
        <v>46</v>
      </c>
      <c r="C33" s="59">
        <f>(230500*10%)</f>
        <v>23050</v>
      </c>
      <c r="D33" s="69">
        <v>0</v>
      </c>
    </row>
    <row r="34" spans="2:5" ht="15" thickBot="1" x14ac:dyDescent="0.4">
      <c r="B34" s="49" t="s">
        <v>43</v>
      </c>
      <c r="C34" s="60">
        <v>66625</v>
      </c>
      <c r="D34" s="70">
        <f>D32</f>
        <v>31747.5</v>
      </c>
    </row>
    <row r="35" spans="2:5" x14ac:dyDescent="0.35">
      <c r="C35" s="3"/>
    </row>
    <row r="36" spans="2:5" x14ac:dyDescent="0.35">
      <c r="B36" s="79" t="s">
        <v>37</v>
      </c>
      <c r="C36" s="79"/>
      <c r="D36" s="80"/>
      <c r="E36" s="79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F3C99-16EC-4886-AE30-4ED40F06B35E}">
  <dimension ref="A1:K32"/>
  <sheetViews>
    <sheetView showGridLines="0" workbookViewId="0">
      <selection activeCell="H7" sqref="H7"/>
    </sheetView>
  </sheetViews>
  <sheetFormatPr defaultRowHeight="14.5" x14ac:dyDescent="0.35"/>
  <cols>
    <col min="1" max="1" width="1.81640625" style="2" customWidth="1"/>
    <col min="2" max="2" width="33.26953125" style="2" customWidth="1"/>
    <col min="3" max="3" width="19.6328125" style="2" customWidth="1"/>
    <col min="4" max="4" width="15.453125" style="3" customWidth="1"/>
    <col min="5" max="6" width="18.1796875" style="2" bestFit="1" customWidth="1"/>
    <col min="7" max="7" width="8.7265625" style="2"/>
    <col min="8" max="8" width="14.453125" style="2" bestFit="1" customWidth="1"/>
    <col min="9" max="16384" width="8.7265625" style="2"/>
  </cols>
  <sheetData>
    <row r="1" spans="1:11" ht="28.5" x14ac:dyDescent="0.65">
      <c r="B1" s="57" t="s">
        <v>53</v>
      </c>
    </row>
    <row r="2" spans="1:11" ht="32.5" x14ac:dyDescent="0.75">
      <c r="B2" s="51" t="s">
        <v>49</v>
      </c>
      <c r="C2" s="4"/>
      <c r="D2" s="5"/>
      <c r="E2" s="4"/>
      <c r="F2" s="4"/>
      <c r="G2" s="4"/>
      <c r="I2" s="4"/>
      <c r="J2" s="4"/>
      <c r="K2" s="4"/>
    </row>
    <row r="3" spans="1:11" ht="23" customHeight="1" x14ac:dyDescent="0.75">
      <c r="A3" s="50"/>
      <c r="B3" s="52" t="s">
        <v>50</v>
      </c>
      <c r="C3" s="4"/>
      <c r="D3" s="5"/>
      <c r="E3" s="4"/>
      <c r="F3" s="4"/>
      <c r="G3" s="4"/>
      <c r="H3" s="4"/>
      <c r="I3" s="4"/>
      <c r="J3" s="4"/>
      <c r="K3" s="4"/>
    </row>
    <row r="4" spans="1:11" ht="21" customHeight="1" x14ac:dyDescent="0.75">
      <c r="A4" s="50"/>
      <c r="B4" s="51" t="s">
        <v>57</v>
      </c>
      <c r="C4" s="4"/>
      <c r="D4" s="5"/>
      <c r="E4" s="4"/>
      <c r="G4" s="4"/>
      <c r="H4" s="4"/>
      <c r="I4" s="4"/>
      <c r="J4" s="4"/>
      <c r="K4" s="4"/>
    </row>
    <row r="5" spans="1:11" ht="15" customHeight="1" x14ac:dyDescent="0.75">
      <c r="A5" s="50"/>
      <c r="B5" s="51"/>
      <c r="C5" s="4"/>
      <c r="D5" s="5"/>
      <c r="E5" s="4"/>
      <c r="F5" s="4"/>
      <c r="G5" s="4"/>
      <c r="H5" s="4"/>
      <c r="I5" s="4"/>
      <c r="J5" s="4"/>
      <c r="K5" s="4"/>
    </row>
    <row r="6" spans="1:11" x14ac:dyDescent="0.35">
      <c r="B6" s="6" t="s">
        <v>0</v>
      </c>
      <c r="C6" s="56" t="s">
        <v>1</v>
      </c>
      <c r="D6" s="8" t="s">
        <v>2</v>
      </c>
      <c r="E6" s="9" t="s">
        <v>3</v>
      </c>
    </row>
    <row r="7" spans="1:11" x14ac:dyDescent="0.35">
      <c r="B7" s="10"/>
      <c r="C7" s="40">
        <v>2000000</v>
      </c>
      <c r="D7" s="11">
        <v>1250000</v>
      </c>
      <c r="E7" s="11">
        <v>750000</v>
      </c>
    </row>
    <row r="8" spans="1:11" x14ac:dyDescent="0.35">
      <c r="B8" s="12" t="s">
        <v>4</v>
      </c>
      <c r="C8" s="13"/>
      <c r="D8" s="14"/>
      <c r="E8" s="15" t="s">
        <v>24</v>
      </c>
    </row>
    <row r="9" spans="1:11" x14ac:dyDescent="0.35">
      <c r="B9" s="16" t="s">
        <v>27</v>
      </c>
      <c r="C9" s="17"/>
      <c r="D9" s="1">
        <f>D7*8%</f>
        <v>100000</v>
      </c>
      <c r="E9" s="53">
        <v>0</v>
      </c>
    </row>
    <row r="10" spans="1:11" x14ac:dyDescent="0.35">
      <c r="B10" s="16" t="s">
        <v>26</v>
      </c>
      <c r="C10" s="17"/>
      <c r="D10" s="1">
        <f>E7*8.8%</f>
        <v>66000</v>
      </c>
      <c r="E10" s="53">
        <v>0</v>
      </c>
    </row>
    <row r="11" spans="1:11" x14ac:dyDescent="0.35">
      <c r="B11" s="16" t="s">
        <v>34</v>
      </c>
      <c r="C11" s="17"/>
      <c r="D11" s="1">
        <f>D9+D10</f>
        <v>166000</v>
      </c>
      <c r="E11" s="53">
        <f>D11*15%</f>
        <v>24900</v>
      </c>
      <c r="H11" s="18"/>
    </row>
    <row r="12" spans="1:11" x14ac:dyDescent="0.35">
      <c r="B12" s="16" t="s">
        <v>28</v>
      </c>
      <c r="C12" s="17"/>
      <c r="D12" s="1">
        <f>D11-60000</f>
        <v>106000</v>
      </c>
      <c r="E12" s="53">
        <f>D12*10%</f>
        <v>10600</v>
      </c>
    </row>
    <row r="13" spans="1:11" x14ac:dyDescent="0.35">
      <c r="B13" s="16" t="s">
        <v>29</v>
      </c>
      <c r="C13" s="19"/>
      <c r="D13" s="42"/>
      <c r="E13" s="7">
        <f>E11+E12</f>
        <v>35500</v>
      </c>
    </row>
    <row r="14" spans="1:11" x14ac:dyDescent="0.35">
      <c r="B14" s="16" t="s">
        <v>6</v>
      </c>
      <c r="C14" s="19"/>
      <c r="D14" s="20"/>
      <c r="E14" s="15" t="s">
        <v>25</v>
      </c>
    </row>
    <row r="15" spans="1:11" x14ac:dyDescent="0.35">
      <c r="B15" s="46" t="s">
        <v>30</v>
      </c>
      <c r="C15" s="47"/>
      <c r="D15" s="45">
        <f>C7*12%</f>
        <v>240000</v>
      </c>
      <c r="E15" s="55">
        <v>0</v>
      </c>
    </row>
    <row r="16" spans="1:11" x14ac:dyDescent="0.35">
      <c r="B16" s="43" t="s">
        <v>8</v>
      </c>
      <c r="C16" s="44"/>
      <c r="D16" s="45">
        <v>0</v>
      </c>
      <c r="E16" s="55">
        <v>0</v>
      </c>
    </row>
    <row r="17" spans="2:5" x14ac:dyDescent="0.35">
      <c r="B17" s="43" t="s">
        <v>31</v>
      </c>
      <c r="C17" s="44"/>
      <c r="D17" s="45" t="s">
        <v>7</v>
      </c>
      <c r="E17" s="55">
        <v>0</v>
      </c>
    </row>
    <row r="19" spans="2:5" x14ac:dyDescent="0.35">
      <c r="B19" s="6" t="s">
        <v>9</v>
      </c>
      <c r="C19" s="56" t="s">
        <v>1</v>
      </c>
      <c r="D19" s="22" t="s">
        <v>2</v>
      </c>
      <c r="E19" s="9" t="s">
        <v>3</v>
      </c>
    </row>
    <row r="20" spans="2:5" x14ac:dyDescent="0.35">
      <c r="B20" s="10"/>
      <c r="C20" s="23">
        <v>2000000</v>
      </c>
      <c r="D20" s="11">
        <v>1250000</v>
      </c>
      <c r="E20" s="11">
        <v>750000</v>
      </c>
    </row>
    <row r="21" spans="2:5" x14ac:dyDescent="0.35">
      <c r="B21" s="16" t="s">
        <v>4</v>
      </c>
      <c r="C21" s="19"/>
      <c r="D21" s="14"/>
      <c r="E21" s="83" t="s">
        <v>24</v>
      </c>
    </row>
    <row r="22" spans="2:5" x14ac:dyDescent="0.35">
      <c r="B22" s="16" t="s">
        <v>32</v>
      </c>
      <c r="C22" s="17"/>
      <c r="D22" s="1">
        <f>D20*8%</f>
        <v>100000</v>
      </c>
      <c r="E22" s="53">
        <v>0</v>
      </c>
    </row>
    <row r="23" spans="2:5" x14ac:dyDescent="0.35">
      <c r="B23" s="16" t="s">
        <v>33</v>
      </c>
      <c r="C23" s="17"/>
      <c r="D23" s="1">
        <f>E20*8.8%</f>
        <v>66000</v>
      </c>
      <c r="E23" s="53">
        <v>0</v>
      </c>
    </row>
    <row r="24" spans="2:5" x14ac:dyDescent="0.35">
      <c r="B24" s="16" t="s">
        <v>34</v>
      </c>
      <c r="C24" s="17"/>
      <c r="D24" s="1">
        <f>D22+D23</f>
        <v>166000</v>
      </c>
      <c r="E24" s="53">
        <f>D24*15%</f>
        <v>24900</v>
      </c>
    </row>
    <row r="25" spans="2:5" x14ac:dyDescent="0.35">
      <c r="B25" s="16" t="s">
        <v>5</v>
      </c>
      <c r="C25" s="17"/>
      <c r="D25" s="1">
        <f>D24-60000</f>
        <v>106000</v>
      </c>
      <c r="E25" s="53">
        <f>D25*10%</f>
        <v>10600</v>
      </c>
    </row>
    <row r="26" spans="2:5" x14ac:dyDescent="0.35">
      <c r="B26" s="16" t="s">
        <v>6</v>
      </c>
      <c r="C26" s="19"/>
      <c r="D26" s="20"/>
      <c r="E26" s="82" t="s">
        <v>25</v>
      </c>
    </row>
    <row r="27" spans="2:5" x14ac:dyDescent="0.35">
      <c r="B27" s="16" t="s">
        <v>35</v>
      </c>
      <c r="C27" s="17"/>
      <c r="D27" s="1">
        <f>D20*12%</f>
        <v>150000</v>
      </c>
      <c r="E27" s="11"/>
    </row>
    <row r="28" spans="2:5" x14ac:dyDescent="0.35">
      <c r="B28" s="16" t="s">
        <v>56</v>
      </c>
      <c r="C28" s="17"/>
      <c r="D28" s="21">
        <f>E20*13.2%</f>
        <v>99000</v>
      </c>
      <c r="E28" s="11"/>
    </row>
    <row r="29" spans="2:5" x14ac:dyDescent="0.35">
      <c r="B29" s="16" t="s">
        <v>36</v>
      </c>
      <c r="C29" s="17"/>
      <c r="D29" s="54">
        <f>D27+D28</f>
        <v>249000</v>
      </c>
      <c r="E29" s="8">
        <f>D29*9%</f>
        <v>22410</v>
      </c>
    </row>
    <row r="31" spans="2:5" ht="15" customHeight="1" x14ac:dyDescent="0.35">
      <c r="B31" s="24"/>
      <c r="C31" s="24"/>
      <c r="D31" s="25"/>
      <c r="E31" s="24"/>
    </row>
    <row r="32" spans="2:5" ht="21.75" customHeight="1" x14ac:dyDescent="0.35">
      <c r="B32" s="24" t="s">
        <v>37</v>
      </c>
      <c r="C32" s="24"/>
      <c r="D32" s="25"/>
      <c r="E32" s="24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Exercício 2</vt:lpstr>
      <vt:lpstr>Exercício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Recepcao</dc:creator>
  <cp:lastModifiedBy>Liviel Floresta</cp:lastModifiedBy>
  <cp:lastPrinted>2026-02-24T12:07:30Z</cp:lastPrinted>
  <dcterms:created xsi:type="dcterms:W3CDTF">2026-01-30T17:54:36Z</dcterms:created>
  <dcterms:modified xsi:type="dcterms:W3CDTF">2026-04-17T15:03:48Z</dcterms:modified>
</cp:coreProperties>
</file>